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ocuments\TRABAJO DE GRADO\"/>
    </mc:Choice>
  </mc:AlternateContent>
  <xr:revisionPtr revIDLastSave="0" documentId="8_{D047087A-339F-44EC-91C5-F630969FF873}" xr6:coauthVersionLast="47" xr6:coauthVersionMax="47" xr10:uidLastSave="{00000000-0000-0000-0000-000000000000}"/>
  <bookViews>
    <workbookView xWindow="-110" yWindow="-110" windowWidth="19420" windowHeight="10300" xr2:uid="{62E29D9C-2D5A-4BF3-9082-3A4CF3F9CDB9}"/>
  </bookViews>
  <sheets>
    <sheet name="GCI" sheetId="1" r:id="rId1"/>
    <sheet name="Avance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7" i="2" l="1"/>
  <c r="AB7" i="2" s="1"/>
  <c r="AA6" i="2"/>
  <c r="AB6" i="2" s="1"/>
  <c r="AA5" i="2"/>
  <c r="AB5" i="2" s="1"/>
  <c r="AA4" i="2"/>
  <c r="AB4" i="2" s="1"/>
  <c r="AA3" i="2"/>
  <c r="AB3" i="2" s="1"/>
  <c r="AA2" i="2"/>
  <c r="AB2" i="2" s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AB3" i="1"/>
  <c r="AA9" i="2" l="1"/>
  <c r="AB9" i="2" s="1"/>
</calcChain>
</file>

<file path=xl/sharedStrings.xml><?xml version="1.0" encoding="utf-8"?>
<sst xmlns="http://schemas.openxmlformats.org/spreadsheetml/2006/main" count="110" uniqueCount="101">
  <si>
    <t>PLAN DE TRABAJO POLÍTICA DE GESTIÓN DEL CONOCIMIENTO Y LA INNOVACIÓN</t>
  </si>
  <si>
    <t>REALIZADO</t>
  </si>
  <si>
    <t>Pilar</t>
  </si>
  <si>
    <t>Actividad</t>
  </si>
  <si>
    <t>Responsables</t>
  </si>
  <si>
    <t>Fecha Inicio</t>
  </si>
  <si>
    <t>Fecha Fin</t>
  </si>
  <si>
    <t>Entregable</t>
  </si>
  <si>
    <t>Estado</t>
  </si>
  <si>
    <t>FALTANTE</t>
  </si>
  <si>
    <t>Identificación del Conocimiento</t>
  </si>
  <si>
    <t>Identificar el conocimiento tácito y explícito de cada UAA.</t>
  </si>
  <si>
    <t>*División de Gestión de Talento Humano
*UAA's</t>
  </si>
  <si>
    <t>Matriz de Conocimiento tácito y explícito por UAA.</t>
  </si>
  <si>
    <t>Mapa de Conocimiento por UAA.</t>
  </si>
  <si>
    <t xml:space="preserve">Identificar los medios, mecanismos, procedimientos y procesos para la captura, clasificación, organización y difusión del conocimiento.
</t>
  </si>
  <si>
    <t>*División de Gestión de Talento Humano
*UAA's
*Planeación
*Sistema de Gestión de Calidad 
*Dirección de Certificación y Gestión Documental</t>
  </si>
  <si>
    <t>Procedimiento para la captura, clasificación, organización y difusión del conocimiento.</t>
  </si>
  <si>
    <t>Diagrama de flujo de procesos para la captura, clasificación, organización y difusión del conocimiento.</t>
  </si>
  <si>
    <t>Socialización a UAA's</t>
  </si>
  <si>
    <t>Identificar y evaluar los riesgos relacionados con la fuga de capital intelectual.</t>
  </si>
  <si>
    <t>Capacitación sobre riesgo de fuga de capital intelectual</t>
  </si>
  <si>
    <t xml:space="preserve">Actualización de matriz de riesgos por UAA, incluyendo fuga de capital intelectual y las medidas de control para su mitigación. </t>
  </si>
  <si>
    <t xml:space="preserve">Talleres de sensibilización sobre transferencia de conocimiento. </t>
  </si>
  <si>
    <t xml:space="preserve">Determinar el plan de trabajo para la implementación de la Política de gestión del conocimiento y la innovación en la Universidad. </t>
  </si>
  <si>
    <t>*División de Gestión de Talento Humano
*Planeación</t>
  </si>
  <si>
    <t>Plan de Trabajo Política GCI 2025</t>
  </si>
  <si>
    <t>Generación y Producción del Conocimiento</t>
  </si>
  <si>
    <t xml:space="preserve">Consolidar espacios de ideación, experimentación e innovación para generar soluciones efectivas a problemas cotidianos. </t>
  </si>
  <si>
    <t xml:space="preserve">*Vicerrectoría Académica
*Vicerrectoría de Investigación y Extensión
*Vicerrectoría Administrativa
Apoyados por la División de Gestión de Talento Humano
</t>
  </si>
  <si>
    <t>Informe de inventario sobre los espacios de innovación existentes : Documento que detalla los espacios creados para fomentar la innovación. Si no existen dichos espacios, se debe elaborar un plan de acción para su creación.</t>
  </si>
  <si>
    <t>Base de datos de documentos, ideas y proyectos generados por colaboradores : Si no existen dichos documentos, se debe elaborar un plan de acción para su creación.</t>
  </si>
  <si>
    <t>Dinamizar la gestión del conocimiento a partir de la promoción de una cultura de identificación, transferencia y conservación.</t>
  </si>
  <si>
    <t>*Dirección de Comunicaciones
*División de Gestión de Talento Humano</t>
  </si>
  <si>
    <t>Guía de buenas prácticas:Documento que establece directrices y recomendaciones para fomentar la identificación, transferencia y conservación del conocimiento dentro de cada UAA.</t>
  </si>
  <si>
    <t xml:space="preserve">Programa de capacitación en conocimiento e innovación. </t>
  </si>
  <si>
    <t>Informe de seguimiento y evaluación al programa de capacitación.</t>
  </si>
  <si>
    <t>Herramientas de uso y apropiación del conocimiento</t>
  </si>
  <si>
    <t xml:space="preserve">Identificar y evaluar el estado de funcionamiento de las herramientas de uso y apropiación del conocimiento en la UIS. </t>
  </si>
  <si>
    <r>
      <t xml:space="preserve">*Planeación - UIAES
*División de Tecnologías de la información y la Comunicación
*División de Certificación y Gestión Documental
</t>
    </r>
    <r>
      <rPr>
        <sz val="11"/>
        <rFont val="Humanst521 BT"/>
      </rPr>
      <t>*Vicerrectoría de Investigación y Extensión, aportando en la identificación y priorización de herramientas de conocimiento e innovación.
*Sistema de Gestión de calidad 
Apoyados por la División de Gestión de Talento Humano</t>
    </r>
  </si>
  <si>
    <t>Identificación y evaluación de las herramientas existentes para el uso y apropiación del conocimiento.</t>
  </si>
  <si>
    <t>Informe del entregable anterior : Documento que establece un plan de mejora para las herramientas identificadas.</t>
  </si>
  <si>
    <t>Realizar una priorización de necesidades de tecnología para la gestión del conocimiento y la innovación</t>
  </si>
  <si>
    <t>31/11/2025</t>
  </si>
  <si>
    <t>Informe de diagnóstico de necesidades tecnológicas: Documento que identifica y analiza las necesidades tecnológicas para la gestión del conocimiento y la innovación.</t>
  </si>
  <si>
    <t>Matriz de priorización de necesidades tecnológicas: Herramienta que clasifica y ordena las necesidades tecnológicas según criterios de relevancia.</t>
  </si>
  <si>
    <t>Plan de acción para la implementación de tecnologías en la gestión del conocimiento y la innovación.</t>
  </si>
  <si>
    <t xml:space="preserve">Asegurar la disponibilidad y accesibilidad a repositorios de conocimiento. </t>
  </si>
  <si>
    <t>Informe de evaluación de repositorios de conocimiento: Documento que analiza los repositorios existentes en la UIS, evaluando su disponibilidad, accesibilidad y calidad de la información.</t>
  </si>
  <si>
    <t>Plan de mejora para el acceso a los repositorios.</t>
  </si>
  <si>
    <t xml:space="preserve">Actualizar y socializar el registro de lecciones aprendidas como mecanismo de transferencia del conocimiento. </t>
  </si>
  <si>
    <t xml:space="preserve">*División de Gestión de Talento Humano
*Equipo técnico MIPG. </t>
  </si>
  <si>
    <t>Registro actualizado de lecciones aprendidas 
Resultados de prueba piloto DGTH
Evidencia de socialización en UAA's</t>
  </si>
  <si>
    <t>Analítica del Conocimiento</t>
  </si>
  <si>
    <t>Definir parámetros y procedimientos para la recolección de datos de calidad.</t>
  </si>
  <si>
    <r>
      <t xml:space="preserve">*Planeación - UIAES
*División de Certificación y Gestión Documental
*División de Tecnologías de la Información y la Comunicación
*División de Gestión de Talento Humano
</t>
    </r>
    <r>
      <rPr>
        <sz val="11"/>
        <rFont val="Humanst521 BT"/>
      </rPr>
      <t xml:space="preserve">*Sistema de Gestión de Calidad </t>
    </r>
    <r>
      <rPr>
        <sz val="11"/>
        <color rgb="FF0070C0"/>
        <rFont val="Humanst521 BT"/>
      </rPr>
      <t xml:space="preserve"> </t>
    </r>
  </si>
  <si>
    <t>Manual o documento que estipule los parámetros para la recolección de datos de calidad. En este manual, se deberá detallar el procedimiento para la recolección de datos, así como el formato o planilla que facilite la recolección sistemática de los mismos, asegurando coherencia y uniformidad.</t>
  </si>
  <si>
    <t xml:space="preserve">Fortalecer las competencias y habilidades del talento humano en materia de analítica institucional. </t>
  </si>
  <si>
    <t>*División de Gestión de Talento Humano
*Vicerrectoría Académica</t>
  </si>
  <si>
    <t xml:space="preserve">Diagnóstico inicial de las habilidades y competencias del talento humano en analítica de datos. </t>
  </si>
  <si>
    <t>Programa de capacitación en analítica institucional.</t>
  </si>
  <si>
    <t xml:space="preserve">Hacer seguiiento a la disponibilidad de herramientas de analítica institucional. </t>
  </si>
  <si>
    <r>
      <rPr>
        <sz val="11"/>
        <color rgb="FF0070C0"/>
        <rFont val="Humanst521 BT"/>
      </rPr>
      <t xml:space="preserve">
</t>
    </r>
    <r>
      <rPr>
        <sz val="11"/>
        <color theme="1"/>
        <rFont val="Humanst521 BT"/>
      </rPr>
      <t xml:space="preserve">
*División de Tecnologías de la Información y la Comunicación, 
*UIAES 
</t>
    </r>
    <r>
      <rPr>
        <sz val="11"/>
        <rFont val="Humanst521 BT"/>
      </rPr>
      <t>*División de Certificación y Gestión Documental 
*Vicerrectoría de Investigación y Extensión</t>
    </r>
    <r>
      <rPr>
        <sz val="11"/>
        <color theme="1"/>
        <rFont val="Humanst521 BT"/>
      </rPr>
      <t xml:space="preserve">
</t>
    </r>
  </si>
  <si>
    <t>Inventario de herramientas de analítica.</t>
  </si>
  <si>
    <t>Informe sobre las necesidades tecnológicas para mejorar la analítica institucional.</t>
  </si>
  <si>
    <t xml:space="preserve">Analizar resultados de la gestión institucional a partir de estudios descriptivos, predictivos y prospectivos de datos. </t>
  </si>
  <si>
    <r>
      <t xml:space="preserve">*División de Tecnologías de la Información y la Comunicación 
*Planeación - UIAES 
*División de Certificación y Gestión Documental
*División de Gestión de Talento Humano
</t>
    </r>
    <r>
      <rPr>
        <sz val="11"/>
        <color rgb="FF00B050"/>
        <rFont val="Humanst521 BT"/>
      </rPr>
      <t xml:space="preserve">
</t>
    </r>
  </si>
  <si>
    <t xml:space="preserve">Reporte de análisis de calidad de datos procesados y validez de los mismos. </t>
  </si>
  <si>
    <t xml:space="preserve">Diseñar e implementar un sistema de indicadores de gestión que midan la madurez en gestión del conocimiento y la innovación. </t>
  </si>
  <si>
    <t xml:space="preserve"> *UIAES 
*Sistema de Gestión de Calidad
*División de Gestión de Talento Humano</t>
  </si>
  <si>
    <t>Matriz de indicadores para la gestión del conocimiento y la innovación.</t>
  </si>
  <si>
    <t>Compartir y Difundir el Conocimiento</t>
  </si>
  <si>
    <t xml:space="preserve">Documentar la memoria institucional y asegurar su accesibilidad y divulgación. </t>
  </si>
  <si>
    <r>
      <t>*Dirección de Certificación y Gestión Documental
*Sistema de Gestión de Calidad 
*División de Tecnologías de la Información y la Comunicación 
*Planeación
*</t>
    </r>
    <r>
      <rPr>
        <sz val="11"/>
        <rFont val="Humanst521 BT"/>
      </rPr>
      <t>Coordinación página web, participando en temas de accesibilidad y disponbilidad tanto en página web como en los documentos que se  publican.</t>
    </r>
  </si>
  <si>
    <t xml:space="preserve">Bases de datos
Repositorios de información 
</t>
  </si>
  <si>
    <t xml:space="preserve">Promover espacios formales e informales para la cocreación y la transferencia del conocimiento evaluando su efectividad. </t>
  </si>
  <si>
    <t xml:space="preserve">
*Vicerrectoría Académica
*Vicerrectoría de Investigación y Extensión
*Vicerrectoría Administrativa
*División de Gestión de Talento Humano
</t>
  </si>
  <si>
    <t>Elaboración de Guía para espacios de co-creación, que detallen el objetivo de la construcción de dichos espacios, los integrantes y metodología.</t>
  </si>
  <si>
    <t>31/09/2025</t>
  </si>
  <si>
    <t xml:space="preserve">Informe de evaluación de aplicación de la Guía de espacios de Co-creación. </t>
  </si>
  <si>
    <t>Capacitar en el uso del formato de Lecciones Aprendidas</t>
  </si>
  <si>
    <t>Sesiones de capacitación documentadas (registros de asistencia, materiales de formación, guía de uso del formato) y un repositorio de Lecciones Aprendidas accesible y organizado.</t>
  </si>
  <si>
    <t>Desarrollar estrategias para el intercambio de conocimiento y cooperación con otras entidades, organismos o instituciones</t>
  </si>
  <si>
    <t xml:space="preserve">Matriz de alianzas que identifique la información que cada UAA necesita de otras entidades, organismos e instituciones. </t>
  </si>
  <si>
    <t xml:space="preserve">Fortalecer la gestión del conocimiento a través de la participación en espacios nacionales e internaciones, comunidades académicas y redes de conocimiento. </t>
  </si>
  <si>
    <t>Informe de participáción en eventos relacionados con la gestión del conocimiento y la innovación.</t>
  </si>
  <si>
    <t>Estímulo a la creatividad y la innovación</t>
  </si>
  <si>
    <t>Fomentar entre la comunidad universitaria la mentalidad abierta a nuevas ideas, la experimentación y la búsqueda de soluciones innovadoras.</t>
  </si>
  <si>
    <t>*División de Gestión de Talento Humano
*Planeación
*Vicerrectoría Académica
*Vicerrectoría de Investigación y Extensión
*Vicerrectoría Administrativa
*División de Tecnologías de la Información y la Comunicación
*Dirección de Comunicaciones</t>
  </si>
  <si>
    <t>Campaña de Sensibilización que promuevan la mentalidad abierta y la experimentación.</t>
  </si>
  <si>
    <t>Ofrecer talleres u actividades donde la comunidad universitaria pueda reunirse, intercambiar ideas y trabajar en proyectos conjuntos que fomenten la creatividad y la innovación.</t>
  </si>
  <si>
    <t>Registro de participación en espacios de gestión del conocimiento y la innovación.</t>
  </si>
  <si>
    <t>Feria de Innovación: Organizar espacios donde los miembros de la comunidad universitaria puedan exhibir proyectos, ideas y prototipos, promoviendo el intercambio de experiencias y la colaboración entre diferentes disciplinas.</t>
  </si>
  <si>
    <t>Promover la colaboración entre diferentes áreas académicas y disciplinas para abordar problemas complejos desde múltiples perspectivas y generar soluciones innovadoras.</t>
  </si>
  <si>
    <t>Foro Interdisciplinario: Organizar un foro donde se presenten casos de estudio que requieran enfoques interdisciplinarios, fomentando el diálogo y el intercambio de ideas entre diferentes áreas académicas.</t>
  </si>
  <si>
    <t>Competencia de Innovación: Organizar una competencia anual donde la comunidad universitaria presenten propuestas innovadoras para resolver problemas específicos de la universidad.</t>
  </si>
  <si>
    <t>Avance</t>
  </si>
  <si>
    <t>Faltante</t>
  </si>
  <si>
    <t>AVANCE POR PILAR</t>
  </si>
  <si>
    <t>Identificación del conocimiento</t>
  </si>
  <si>
    <t>Avance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</si>
</sst>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Humanst521 BT"/>
      <family val="2"/>
    </font>
    <font>
      <sz val="11"/>
      <name val="Humanst521 BT"/>
      <family val="2"/>
    </font>
    <font>
      <b/>
      <sz val="12"/>
      <name val="Humanst521 BT"/>
      <family val="2"/>
    </font>
    <font>
      <b/>
      <i/>
      <sz val="11"/>
      <color theme="1"/>
      <name val="Humanst521 BT"/>
      <family val="2"/>
    </font>
    <font>
      <sz val="11"/>
      <color theme="1"/>
      <name val="Humanst521 BT"/>
    </font>
    <font>
      <sz val="11"/>
      <color theme="1"/>
      <name val="Humanst521 BT"/>
      <family val="2"/>
    </font>
    <font>
      <sz val="11"/>
      <name val="Humanst521 BT"/>
    </font>
    <font>
      <sz val="11"/>
      <color rgb="FF0070C0"/>
      <name val="Humanst521 BT"/>
    </font>
    <font>
      <sz val="11"/>
      <color rgb="FF00B050"/>
      <name val="Humanst521 BT"/>
    </font>
    <font>
      <sz val="11"/>
      <color theme="1"/>
      <name val="Times New Roman"/>
      <family val="1"/>
    </font>
    <font>
      <b/>
      <sz val="13"/>
      <color theme="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7B93E"/>
        <bgColor indexed="64"/>
      </patternFill>
    </fill>
    <fill>
      <patternFill patternType="solid">
        <fgColor rgb="FFC5E6B4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14" fontId="4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8" fillId="0" borderId="0" xfId="0" applyFont="1"/>
    <xf numFmtId="0" fontId="7" fillId="0" borderId="11" xfId="0" applyFont="1" applyBorder="1" applyAlignment="1">
      <alignment horizontal="left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14" fontId="7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4" fontId="7" fillId="0" borderId="21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/>
    </xf>
    <xf numFmtId="14" fontId="7" fillId="0" borderId="23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14" fontId="7" fillId="0" borderId="27" xfId="0" applyNumberFormat="1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4" fontId="7" fillId="0" borderId="8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 wrapText="1"/>
    </xf>
    <xf numFmtId="14" fontId="7" fillId="0" borderId="1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14" fontId="7" fillId="0" borderId="9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" fillId="0" borderId="0" xfId="0" applyFont="1"/>
    <xf numFmtId="0" fontId="13" fillId="2" borderId="0" xfId="0" applyFont="1" applyFill="1" applyAlignment="1">
      <alignment horizontal="center" vertical="center"/>
    </xf>
    <xf numFmtId="9" fontId="15" fillId="0" borderId="0" xfId="1" applyFont="1" applyFill="1" applyBorder="1" applyAlignment="1">
      <alignment horizontal="center" vertical="center"/>
    </xf>
    <xf numFmtId="9" fontId="15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 wrapText="1"/>
    </xf>
    <xf numFmtId="9" fontId="16" fillId="0" borderId="0" xfId="0" applyNumberFormat="1" applyFont="1"/>
    <xf numFmtId="0" fontId="16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BF4-4010-A904-159BFAD1E3A8}"/>
              </c:ext>
            </c:extLst>
          </c:dPt>
          <c:dPt>
            <c:idx val="1"/>
            <c:bubble3D val="0"/>
            <c:spPr>
              <a:solidFill>
                <a:schemeClr val="bg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BF4-4010-A904-159BFAD1E3A8}"/>
              </c:ext>
            </c:extLst>
          </c:dPt>
          <c:val>
            <c:numRef>
              <c:f>Avance!$AA$2:$AB$2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F4-4010-A904-159BFAD1E3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6B3-4C14-A91D-9CD61D673C2A}"/>
              </c:ext>
            </c:extLst>
          </c:dPt>
          <c:dPt>
            <c:idx val="1"/>
            <c:bubble3D val="0"/>
            <c:spPr>
              <a:solidFill>
                <a:schemeClr val="bg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6B3-4C14-A91D-9CD61D673C2A}"/>
              </c:ext>
            </c:extLst>
          </c:dPt>
          <c:val>
            <c:numRef>
              <c:f>Avance!$AA$3:$AB$3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B3-4C14-A91D-9CD61D673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B9-479F-9349-DE48BF9B76BE}"/>
              </c:ext>
            </c:extLst>
          </c:dPt>
          <c:dPt>
            <c:idx val="1"/>
            <c:bubble3D val="0"/>
            <c:spPr>
              <a:solidFill>
                <a:schemeClr val="bg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B9-479F-9349-DE48BF9B76BE}"/>
              </c:ext>
            </c:extLst>
          </c:dPt>
          <c:val>
            <c:numRef>
              <c:f>Avance!$AA$4:$AB$4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B9-479F-9349-DE48BF9B7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0E1-4D91-A1BE-D967348B1E51}"/>
              </c:ext>
            </c:extLst>
          </c:dPt>
          <c:dPt>
            <c:idx val="1"/>
            <c:bubble3D val="0"/>
            <c:spPr>
              <a:solidFill>
                <a:schemeClr val="bg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0E1-4D91-A1BE-D967348B1E51}"/>
              </c:ext>
            </c:extLst>
          </c:dPt>
          <c:val>
            <c:numRef>
              <c:f>Avance!$AA$5:$AB$5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E1-4D91-A1BE-D967348B1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7DF-4C38-97EC-ED57A08001D5}"/>
              </c:ext>
            </c:extLst>
          </c:dPt>
          <c:dPt>
            <c:idx val="1"/>
            <c:bubble3D val="0"/>
            <c:spPr>
              <a:solidFill>
                <a:schemeClr val="bg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7DF-4C38-97EC-ED57A08001D5}"/>
              </c:ext>
            </c:extLst>
          </c:dPt>
          <c:val>
            <c:numRef>
              <c:f>Avance!$AA$6:$AB$6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F-4C38-97EC-ED57A0800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BA-4D74-AD39-DEF124C5DC67}"/>
              </c:ext>
            </c:extLst>
          </c:dPt>
          <c:dPt>
            <c:idx val="1"/>
            <c:bubble3D val="0"/>
            <c:spPr>
              <a:solidFill>
                <a:schemeClr val="bg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BA-4D74-AD39-DEF124C5DC67}"/>
              </c:ext>
            </c:extLst>
          </c:dPt>
          <c:val>
            <c:numRef>
              <c:f>Avance!$AA$7:$AB$7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BA-4D74-AD39-DEF124C5DC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5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Avance!$Z$9</c:f>
              <c:strCache>
                <c:ptCount val="1"/>
                <c:pt idx="0">
                  <c:v>Avance Total</c:v>
                </c:pt>
              </c:strCache>
            </c:strRef>
          </c:tx>
          <c:spPr>
            <a:solidFill>
              <a:srgbClr val="96D278"/>
            </a:solidFill>
          </c:spPr>
          <c:explosion val="10"/>
          <c:dPt>
            <c:idx val="0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5A-40D9-8BED-7871814B70ED}"/>
              </c:ext>
            </c:extLst>
          </c:dPt>
          <c:dPt>
            <c:idx val="1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5A-40D9-8BED-7871814B70ED}"/>
              </c:ext>
            </c:extLst>
          </c:dPt>
          <c:dPt>
            <c:idx val="2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5A-40D9-8BED-7871814B70ED}"/>
              </c:ext>
            </c:extLst>
          </c:dPt>
          <c:dPt>
            <c:idx val="3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D5A-40D9-8BED-7871814B70ED}"/>
              </c:ext>
            </c:extLst>
          </c:dPt>
          <c:dPt>
            <c:idx val="4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D5A-40D9-8BED-7871814B70ED}"/>
              </c:ext>
            </c:extLst>
          </c:dPt>
          <c:dPt>
            <c:idx val="5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D5A-40D9-8BED-7871814B70ED}"/>
              </c:ext>
            </c:extLst>
          </c:dPt>
          <c:dPt>
            <c:idx val="6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D5A-40D9-8BED-7871814B70ED}"/>
              </c:ext>
            </c:extLst>
          </c:dPt>
          <c:dPt>
            <c:idx val="7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D5A-40D9-8BED-7871814B70ED}"/>
              </c:ext>
            </c:extLst>
          </c:dPt>
          <c:dPt>
            <c:idx val="8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D5A-40D9-8BED-7871814B70ED}"/>
              </c:ext>
            </c:extLst>
          </c:dPt>
          <c:dPt>
            <c:idx val="9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3D5A-40D9-8BED-7871814B70ED}"/>
              </c:ext>
            </c:extLst>
          </c:dPt>
          <c:dPt>
            <c:idx val="10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3D5A-40D9-8BED-7871814B70ED}"/>
              </c:ext>
            </c:extLst>
          </c:dPt>
          <c:dPt>
            <c:idx val="11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3D5A-40D9-8BED-7871814B70ED}"/>
              </c:ext>
            </c:extLst>
          </c:dPt>
          <c:dPt>
            <c:idx val="12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3D5A-40D9-8BED-7871814B70ED}"/>
              </c:ext>
            </c:extLst>
          </c:dPt>
          <c:dPt>
            <c:idx val="13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3D5A-40D9-8BED-7871814B70ED}"/>
              </c:ext>
            </c:extLst>
          </c:dPt>
          <c:dPt>
            <c:idx val="14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3D5A-40D9-8BED-7871814B70ED}"/>
              </c:ext>
            </c:extLst>
          </c:dPt>
          <c:dPt>
            <c:idx val="15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3D5A-40D9-8BED-7871814B70ED}"/>
              </c:ext>
            </c:extLst>
          </c:dPt>
          <c:dPt>
            <c:idx val="16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3D5A-40D9-8BED-7871814B70ED}"/>
              </c:ext>
            </c:extLst>
          </c:dPt>
          <c:dPt>
            <c:idx val="17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3D5A-40D9-8BED-7871814B70ED}"/>
              </c:ext>
            </c:extLst>
          </c:dPt>
          <c:dPt>
            <c:idx val="18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3D5A-40D9-8BED-7871814B70ED}"/>
              </c:ext>
            </c:extLst>
          </c:dPt>
          <c:dPt>
            <c:idx val="19"/>
            <c:bubble3D val="0"/>
            <c:spPr>
              <a:solidFill>
                <a:srgbClr val="96D27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3D5A-40D9-8BED-7871814B70ED}"/>
              </c:ext>
            </c:extLst>
          </c:dP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28-3D5A-40D9-8BED-7871814B7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strRef>
              <c:f>Avance!$Z$9</c:f>
              <c:strCache>
                <c:ptCount val="1"/>
                <c:pt idx="0">
                  <c:v>Avance Total</c:v>
                </c:pt>
              </c:strCache>
            </c:strRef>
          </c:tx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A-3D5A-40D9-8BED-7871814B70ED}"/>
              </c:ext>
            </c:extLst>
          </c:dPt>
          <c:dPt>
            <c:idx val="1"/>
            <c:bubble3D val="0"/>
            <c:spPr>
              <a:solidFill>
                <a:schemeClr val="bg1">
                  <a:alpha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C-3D5A-40D9-8BED-7871814B70ED}"/>
              </c:ext>
            </c:extLst>
          </c:dPt>
          <c:val>
            <c:numRef>
              <c:f>Avance!$AA$9:$AB$9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3D5A-40D9-8BED-7871814B7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151580</xdr:colOff>
      <xdr:row>6</xdr:row>
      <xdr:rowOff>103246</xdr:rowOff>
    </xdr:from>
    <xdr:to>
      <xdr:col>4</xdr:col>
      <xdr:colOff>297015</xdr:colOff>
      <xdr:row>15</xdr:row>
      <xdr:rowOff>174111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796EA42B-2FDB-4F5E-8EBC-932BD774342B}"/>
            </a:ext>
          </a:extLst>
        </xdr:cNvPr>
        <xdr:cNvGrpSpPr/>
      </xdr:nvGrpSpPr>
      <xdr:grpSpPr>
        <a:xfrm>
          <a:off x="513462" y="1263999"/>
          <a:ext cx="2507908" cy="1736886"/>
          <a:chOff x="561258" y="1416952"/>
          <a:chExt cx="2644468" cy="1924663"/>
        </a:xfrm>
      </xdr:grpSpPr>
      <xdr:graphicFrame macro="">
        <xdr:nvGraphicFramePr>
          <xdr:cNvPr id="3" name="Gráfico 2">
            <a:extLst>
              <a:ext uri="{FF2B5EF4-FFF2-40B4-BE49-F238E27FC236}">
                <a16:creationId xmlns:a16="http://schemas.microsoft.com/office/drawing/2014/main" id="{EB0016F5-B371-4C4C-971F-AB2265D26802}"/>
              </a:ext>
            </a:extLst>
          </xdr:cNvPr>
          <xdr:cNvGraphicFramePr/>
        </xdr:nvGraphicFramePr>
        <xdr:xfrm>
          <a:off x="561258" y="1416952"/>
          <a:ext cx="2644468" cy="19246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$AA$2">
        <xdr:nvSpPr>
          <xdr:cNvPr id="4" name="Elipse 3">
            <a:extLst>
              <a:ext uri="{FF2B5EF4-FFF2-40B4-BE49-F238E27FC236}">
                <a16:creationId xmlns:a16="http://schemas.microsoft.com/office/drawing/2014/main" id="{5C4B393E-E8F7-49C9-988A-3B8451B31F68}"/>
              </a:ext>
            </a:extLst>
          </xdr:cNvPr>
          <xdr:cNvSpPr/>
        </xdr:nvSpPr>
        <xdr:spPr>
          <a:xfrm>
            <a:off x="1390543" y="1903667"/>
            <a:ext cx="974438" cy="945776"/>
          </a:xfrm>
          <a:prstGeom prst="ellipse">
            <a:avLst/>
          </a:prstGeom>
          <a:solidFill>
            <a:srgbClr val="96D278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BF71DF26-DEA1-452C-A30C-F61CF99F80BB}" type="TxLink">
              <a:rPr lang="en-US" sz="1400" b="1" i="0" u="none" strike="noStrike">
                <a:solidFill>
                  <a:srgbClr val="000000"/>
                </a:solidFill>
                <a:latin typeface="Times New Roman"/>
                <a:cs typeface="Times New Roman"/>
              </a:rPr>
              <a:pPr algn="ctr"/>
              <a:t>0%</a:t>
            </a:fld>
            <a:endParaRPr lang="es-CO" sz="2800" b="1" i="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1</xdr:col>
      <xdr:colOff>266291</xdr:colOff>
      <xdr:row>3</xdr:row>
      <xdr:rowOff>2</xdr:rowOff>
    </xdr:from>
    <xdr:to>
      <xdr:col>4</xdr:col>
      <xdr:colOff>245805</xdr:colOff>
      <xdr:row>6</xdr:row>
      <xdr:rowOff>10242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CBE8209-B695-4665-A0C2-FE94DA654648}"/>
            </a:ext>
          </a:extLst>
        </xdr:cNvPr>
        <xdr:cNvSpPr/>
      </xdr:nvSpPr>
      <xdr:spPr>
        <a:xfrm>
          <a:off x="628241" y="603252"/>
          <a:ext cx="2379814" cy="562690"/>
        </a:xfrm>
        <a:prstGeom prst="rect">
          <a:avLst/>
        </a:prstGeom>
        <a:solidFill>
          <a:srgbClr val="C5E6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IDENTIFICACIÓN</a:t>
          </a:r>
          <a:r>
            <a:rPr lang="es-CO" sz="11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DEL CONOCIMIENTO</a:t>
          </a:r>
          <a:endParaRPr lang="es-CO" sz="11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665720</xdr:colOff>
      <xdr:row>6</xdr:row>
      <xdr:rowOff>113483</xdr:rowOff>
    </xdr:from>
    <xdr:to>
      <xdr:col>8</xdr:col>
      <xdr:colOff>53253</xdr:colOff>
      <xdr:row>16</xdr:row>
      <xdr:rowOff>198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25CA7A40-F708-42D3-B6B5-5B6BE92F651A}"/>
            </a:ext>
          </a:extLst>
        </xdr:cNvPr>
        <xdr:cNvGrpSpPr/>
      </xdr:nvGrpSpPr>
      <xdr:grpSpPr>
        <a:xfrm>
          <a:off x="3390075" y="1274236"/>
          <a:ext cx="2446458" cy="1737091"/>
          <a:chOff x="561258" y="1416952"/>
          <a:chExt cx="2644468" cy="1924663"/>
        </a:xfrm>
      </xdr:grpSpPr>
      <xdr:graphicFrame macro="">
        <xdr:nvGraphicFramePr>
          <xdr:cNvPr id="7" name="Gráfico 6">
            <a:extLst>
              <a:ext uri="{FF2B5EF4-FFF2-40B4-BE49-F238E27FC236}">
                <a16:creationId xmlns:a16="http://schemas.microsoft.com/office/drawing/2014/main" id="{5B27BD9A-7299-4066-ADB8-3C4649A656F1}"/>
              </a:ext>
            </a:extLst>
          </xdr:cNvPr>
          <xdr:cNvGraphicFramePr/>
        </xdr:nvGraphicFramePr>
        <xdr:xfrm>
          <a:off x="561258" y="1416952"/>
          <a:ext cx="2644468" cy="19246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$AA$3">
        <xdr:nvSpPr>
          <xdr:cNvPr id="8" name="Elipse 7">
            <a:extLst>
              <a:ext uri="{FF2B5EF4-FFF2-40B4-BE49-F238E27FC236}">
                <a16:creationId xmlns:a16="http://schemas.microsoft.com/office/drawing/2014/main" id="{968B0339-E51B-4B9A-8E76-ED9456050F32}"/>
              </a:ext>
            </a:extLst>
          </xdr:cNvPr>
          <xdr:cNvSpPr/>
        </xdr:nvSpPr>
        <xdr:spPr>
          <a:xfrm>
            <a:off x="1390543" y="1903667"/>
            <a:ext cx="974438" cy="945776"/>
          </a:xfrm>
          <a:prstGeom prst="ellipse">
            <a:avLst/>
          </a:prstGeom>
          <a:solidFill>
            <a:srgbClr val="96D278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1EB6AD63-50EF-4A14-9CE8-D09D71A2AED5}" type="TxLink">
              <a:rPr lang="en-US" sz="1400" b="1" i="0" u="none" strike="noStrike">
                <a:solidFill>
                  <a:srgbClr val="000000"/>
                </a:solidFill>
                <a:latin typeface="Times New Roman"/>
                <a:cs typeface="Times New Roman"/>
              </a:rPr>
              <a:pPr algn="ctr"/>
              <a:t>0%</a:t>
            </a:fld>
            <a:endParaRPr lang="es-CO" sz="4000" b="1" i="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22528</xdr:colOff>
      <xdr:row>3</xdr:row>
      <xdr:rowOff>10239</xdr:rowOff>
    </xdr:from>
    <xdr:to>
      <xdr:col>8</xdr:col>
      <xdr:colOff>2043</xdr:colOff>
      <xdr:row>6</xdr:row>
      <xdr:rowOff>20479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046BE18C-BE1B-41FC-AA94-523CC9340A38}"/>
            </a:ext>
          </a:extLst>
        </xdr:cNvPr>
        <xdr:cNvSpPr/>
      </xdr:nvSpPr>
      <xdr:spPr>
        <a:xfrm>
          <a:off x="3584878" y="613489"/>
          <a:ext cx="2265515" cy="562690"/>
        </a:xfrm>
        <a:prstGeom prst="rect">
          <a:avLst/>
        </a:prstGeom>
        <a:solidFill>
          <a:srgbClr val="C5E6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GENERACIÓN Y PRODUCCIÓN DEL CONOCIMIENTO</a:t>
          </a:r>
          <a:endParaRPr lang="es-CO" sz="11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662446</xdr:colOff>
      <xdr:row>6</xdr:row>
      <xdr:rowOff>122500</xdr:rowOff>
    </xdr:from>
    <xdr:to>
      <xdr:col>12</xdr:col>
      <xdr:colOff>1431</xdr:colOff>
      <xdr:row>16</xdr:row>
      <xdr:rowOff>2865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6BF3E150-19EB-48C7-BEB8-F69E5B42203A}"/>
            </a:ext>
          </a:extLst>
        </xdr:cNvPr>
        <xdr:cNvGrpSpPr/>
      </xdr:nvGrpSpPr>
      <xdr:grpSpPr>
        <a:xfrm>
          <a:off x="6445726" y="1283253"/>
          <a:ext cx="2432049" cy="1730741"/>
          <a:chOff x="561258" y="1416952"/>
          <a:chExt cx="2644468" cy="1924663"/>
        </a:xfrm>
      </xdr:grpSpPr>
      <xdr:graphicFrame macro="">
        <xdr:nvGraphicFramePr>
          <xdr:cNvPr id="11" name="Gráfico 10">
            <a:extLst>
              <a:ext uri="{FF2B5EF4-FFF2-40B4-BE49-F238E27FC236}">
                <a16:creationId xmlns:a16="http://schemas.microsoft.com/office/drawing/2014/main" id="{A88D4411-2F46-402B-8C2F-D08593095E1D}"/>
              </a:ext>
            </a:extLst>
          </xdr:cNvPr>
          <xdr:cNvGraphicFramePr/>
        </xdr:nvGraphicFramePr>
        <xdr:xfrm>
          <a:off x="561258" y="1416952"/>
          <a:ext cx="2644468" cy="19246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$AA$4">
        <xdr:nvSpPr>
          <xdr:cNvPr id="12" name="Elipse 11">
            <a:extLst>
              <a:ext uri="{FF2B5EF4-FFF2-40B4-BE49-F238E27FC236}">
                <a16:creationId xmlns:a16="http://schemas.microsoft.com/office/drawing/2014/main" id="{6C72DD70-84F2-4A2C-8986-2B6F459F4E53}"/>
              </a:ext>
            </a:extLst>
          </xdr:cNvPr>
          <xdr:cNvSpPr/>
        </xdr:nvSpPr>
        <xdr:spPr>
          <a:xfrm>
            <a:off x="1390543" y="1903667"/>
            <a:ext cx="974438" cy="945776"/>
          </a:xfrm>
          <a:prstGeom prst="ellipse">
            <a:avLst/>
          </a:prstGeom>
          <a:solidFill>
            <a:srgbClr val="96D278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F498F86E-7A44-4314-8A18-DB5D42910151}" type="TxLink">
              <a:rPr lang="en-US" sz="1400" b="1" i="0" u="none" strike="noStrike">
                <a:solidFill>
                  <a:srgbClr val="000000"/>
                </a:solidFill>
                <a:latin typeface="Times New Roman"/>
                <a:cs typeface="Times New Roman"/>
              </a:rPr>
              <a:pPr algn="ctr"/>
              <a:t>0%</a:t>
            </a:fld>
            <a:endParaRPr lang="es-CO" sz="4000" b="1" i="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9</xdr:col>
      <xdr:colOff>19253</xdr:colOff>
      <xdr:row>3</xdr:row>
      <xdr:rowOff>19256</xdr:rowOff>
    </xdr:from>
    <xdr:to>
      <xdr:col>11</xdr:col>
      <xdr:colOff>756671</xdr:colOff>
      <xdr:row>6</xdr:row>
      <xdr:rowOff>29496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C906C540-6CAE-41C8-8B31-CB082995E496}"/>
            </a:ext>
          </a:extLst>
        </xdr:cNvPr>
        <xdr:cNvSpPr/>
      </xdr:nvSpPr>
      <xdr:spPr>
        <a:xfrm>
          <a:off x="6629603" y="622506"/>
          <a:ext cx="2261418" cy="562690"/>
        </a:xfrm>
        <a:prstGeom prst="rect">
          <a:avLst/>
        </a:prstGeom>
        <a:solidFill>
          <a:srgbClr val="C5E6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HERRAMIENTAS DE USO Y APROPIACIÓN DEL CONOCIMIENTO</a:t>
          </a:r>
          <a:endParaRPr lang="es-CO" sz="11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675960</xdr:colOff>
      <xdr:row>6</xdr:row>
      <xdr:rowOff>123725</xdr:rowOff>
    </xdr:from>
    <xdr:to>
      <xdr:col>16</xdr:col>
      <xdr:colOff>63492</xdr:colOff>
      <xdr:row>15</xdr:row>
      <xdr:rowOff>181890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CB0F5B16-E6F5-469A-A716-A25D25CD50A1}"/>
            </a:ext>
          </a:extLst>
        </xdr:cNvPr>
        <xdr:cNvGrpSpPr/>
      </xdr:nvGrpSpPr>
      <xdr:grpSpPr>
        <a:xfrm>
          <a:off x="9552304" y="1284478"/>
          <a:ext cx="2446457" cy="1724186"/>
          <a:chOff x="561258" y="1416952"/>
          <a:chExt cx="2644468" cy="1924663"/>
        </a:xfrm>
      </xdr:grpSpPr>
      <xdr:graphicFrame macro="">
        <xdr:nvGraphicFramePr>
          <xdr:cNvPr id="15" name="Gráfico 14">
            <a:extLst>
              <a:ext uri="{FF2B5EF4-FFF2-40B4-BE49-F238E27FC236}">
                <a16:creationId xmlns:a16="http://schemas.microsoft.com/office/drawing/2014/main" id="{3FEDEBA9-AA94-4F15-846D-0BBE7B7A0204}"/>
              </a:ext>
            </a:extLst>
          </xdr:cNvPr>
          <xdr:cNvGraphicFramePr/>
        </xdr:nvGraphicFramePr>
        <xdr:xfrm>
          <a:off x="561258" y="1416952"/>
          <a:ext cx="2644468" cy="19246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$AA$5">
        <xdr:nvSpPr>
          <xdr:cNvPr id="16" name="Elipse 15">
            <a:extLst>
              <a:ext uri="{FF2B5EF4-FFF2-40B4-BE49-F238E27FC236}">
                <a16:creationId xmlns:a16="http://schemas.microsoft.com/office/drawing/2014/main" id="{F91EE87F-57F5-45CC-864C-B130B9B08B2F}"/>
              </a:ext>
            </a:extLst>
          </xdr:cNvPr>
          <xdr:cNvSpPr/>
        </xdr:nvSpPr>
        <xdr:spPr>
          <a:xfrm>
            <a:off x="1390543" y="1903667"/>
            <a:ext cx="974438" cy="945776"/>
          </a:xfrm>
          <a:prstGeom prst="ellipse">
            <a:avLst/>
          </a:prstGeom>
          <a:solidFill>
            <a:srgbClr val="96D278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74DFF6FF-BAFF-40A1-B23D-6D949A3F12D3}" type="TxLink">
              <a:rPr lang="en-US" sz="1400" b="1" i="0" u="none" strike="noStrike">
                <a:solidFill>
                  <a:srgbClr val="000000"/>
                </a:solidFill>
                <a:latin typeface="Times New Roman"/>
                <a:cs typeface="Times New Roman"/>
              </a:rPr>
              <a:pPr algn="ctr"/>
              <a:t>0%</a:t>
            </a:fld>
            <a:endParaRPr lang="es-CO" sz="5400" b="1" i="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13</xdr:col>
      <xdr:colOff>32767</xdr:colOff>
      <xdr:row>3</xdr:row>
      <xdr:rowOff>20481</xdr:rowOff>
    </xdr:from>
    <xdr:to>
      <xdr:col>16</xdr:col>
      <xdr:colOff>12282</xdr:colOff>
      <xdr:row>6</xdr:row>
      <xdr:rowOff>30721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D5ECBCC2-A6DD-4593-8958-9765CEE05225}"/>
            </a:ext>
          </a:extLst>
        </xdr:cNvPr>
        <xdr:cNvSpPr/>
      </xdr:nvSpPr>
      <xdr:spPr>
        <a:xfrm>
          <a:off x="9729217" y="623731"/>
          <a:ext cx="2265515" cy="562690"/>
        </a:xfrm>
        <a:prstGeom prst="rect">
          <a:avLst/>
        </a:prstGeom>
        <a:solidFill>
          <a:srgbClr val="C5E6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ANALÍTICA DEL CONOCIMIENTO</a:t>
          </a:r>
          <a:endParaRPr lang="es-CO" sz="11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102411</xdr:colOff>
      <xdr:row>20</xdr:row>
      <xdr:rowOff>123725</xdr:rowOff>
    </xdr:from>
    <xdr:to>
      <xdr:col>4</xdr:col>
      <xdr:colOff>247846</xdr:colOff>
      <xdr:row>29</xdr:row>
      <xdr:rowOff>181889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ACC0B2EA-47FD-4D6F-892A-5A2C82C693F4}"/>
            </a:ext>
          </a:extLst>
        </xdr:cNvPr>
        <xdr:cNvGrpSpPr/>
      </xdr:nvGrpSpPr>
      <xdr:grpSpPr>
        <a:xfrm>
          <a:off x="464293" y="3872273"/>
          <a:ext cx="2507908" cy="1717358"/>
          <a:chOff x="561258" y="1416952"/>
          <a:chExt cx="2644468" cy="1924663"/>
        </a:xfrm>
      </xdr:grpSpPr>
      <xdr:graphicFrame macro="">
        <xdr:nvGraphicFramePr>
          <xdr:cNvPr id="19" name="Gráfico 18">
            <a:extLst>
              <a:ext uri="{FF2B5EF4-FFF2-40B4-BE49-F238E27FC236}">
                <a16:creationId xmlns:a16="http://schemas.microsoft.com/office/drawing/2014/main" id="{91082DB0-CD7C-4816-BEE6-365AC16BDD19}"/>
              </a:ext>
            </a:extLst>
          </xdr:cNvPr>
          <xdr:cNvGraphicFramePr/>
        </xdr:nvGraphicFramePr>
        <xdr:xfrm>
          <a:off x="561258" y="1416952"/>
          <a:ext cx="2644468" cy="19246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$AA$6">
        <xdr:nvSpPr>
          <xdr:cNvPr id="20" name="Elipse 19">
            <a:extLst>
              <a:ext uri="{FF2B5EF4-FFF2-40B4-BE49-F238E27FC236}">
                <a16:creationId xmlns:a16="http://schemas.microsoft.com/office/drawing/2014/main" id="{0CFA3C53-0C81-4B21-BE28-895A842CB662}"/>
              </a:ext>
            </a:extLst>
          </xdr:cNvPr>
          <xdr:cNvSpPr/>
        </xdr:nvSpPr>
        <xdr:spPr>
          <a:xfrm>
            <a:off x="1390543" y="1903667"/>
            <a:ext cx="974438" cy="945776"/>
          </a:xfrm>
          <a:prstGeom prst="ellipse">
            <a:avLst/>
          </a:prstGeom>
          <a:solidFill>
            <a:srgbClr val="96D278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DF888746-38D3-4410-8D8C-7940222BB93C}" type="TxLink">
              <a:rPr lang="en-US" sz="1400" b="1" i="0" u="none" strike="noStrike">
                <a:solidFill>
                  <a:srgbClr val="000000"/>
                </a:solidFill>
                <a:latin typeface="Times New Roman"/>
                <a:cs typeface="Times New Roman"/>
              </a:rPr>
              <a:pPr algn="ctr"/>
              <a:t>0%</a:t>
            </a:fld>
            <a:endParaRPr lang="es-CO" sz="5400" b="1" i="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1</xdr:col>
      <xdr:colOff>217122</xdr:colOff>
      <xdr:row>17</xdr:row>
      <xdr:rowOff>20480</xdr:rowOff>
    </xdr:from>
    <xdr:to>
      <xdr:col>4</xdr:col>
      <xdr:colOff>196636</xdr:colOff>
      <xdr:row>20</xdr:row>
      <xdr:rowOff>30721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A2E1356C-419E-4372-A5EE-C24EA04C3C9E}"/>
            </a:ext>
          </a:extLst>
        </xdr:cNvPr>
        <xdr:cNvSpPr/>
      </xdr:nvSpPr>
      <xdr:spPr>
        <a:xfrm>
          <a:off x="579072" y="3208180"/>
          <a:ext cx="2379814" cy="562691"/>
        </a:xfrm>
        <a:prstGeom prst="rect">
          <a:avLst/>
        </a:prstGeom>
        <a:solidFill>
          <a:srgbClr val="C5E6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COMPARTIR Y DIFUNDIR EL CONOCIMIENTO</a:t>
          </a:r>
          <a:endParaRPr lang="es-CO" sz="11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99136</xdr:colOff>
      <xdr:row>20</xdr:row>
      <xdr:rowOff>132742</xdr:rowOff>
    </xdr:from>
    <xdr:to>
      <xdr:col>8</xdr:col>
      <xdr:colOff>196947</xdr:colOff>
      <xdr:row>30</xdr:row>
      <xdr:rowOff>9009</xdr:rowOff>
    </xdr:to>
    <xdr:grpSp>
      <xdr:nvGrpSpPr>
        <xdr:cNvPr id="22" name="Grupo 21">
          <a:extLst>
            <a:ext uri="{FF2B5EF4-FFF2-40B4-BE49-F238E27FC236}">
              <a16:creationId xmlns:a16="http://schemas.microsoft.com/office/drawing/2014/main" id="{BB88A10E-D0F0-4A72-A726-9F991ABBB0AD}"/>
            </a:ext>
          </a:extLst>
        </xdr:cNvPr>
        <xdr:cNvGrpSpPr/>
      </xdr:nvGrpSpPr>
      <xdr:grpSpPr>
        <a:xfrm>
          <a:off x="3588222" y="3881290"/>
          <a:ext cx="2392005" cy="1719816"/>
          <a:chOff x="561258" y="1416952"/>
          <a:chExt cx="2644468" cy="1924663"/>
        </a:xfrm>
      </xdr:grpSpPr>
      <xdr:graphicFrame macro="">
        <xdr:nvGraphicFramePr>
          <xdr:cNvPr id="23" name="Gráfico 22">
            <a:extLst>
              <a:ext uri="{FF2B5EF4-FFF2-40B4-BE49-F238E27FC236}">
                <a16:creationId xmlns:a16="http://schemas.microsoft.com/office/drawing/2014/main" id="{6F94E9F0-31B9-428D-9296-1696BBFE3AA3}"/>
              </a:ext>
            </a:extLst>
          </xdr:cNvPr>
          <xdr:cNvGraphicFramePr/>
        </xdr:nvGraphicFramePr>
        <xdr:xfrm>
          <a:off x="561258" y="1416952"/>
          <a:ext cx="2644468" cy="19246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$AA$7">
        <xdr:nvSpPr>
          <xdr:cNvPr id="24" name="Elipse 23">
            <a:extLst>
              <a:ext uri="{FF2B5EF4-FFF2-40B4-BE49-F238E27FC236}">
                <a16:creationId xmlns:a16="http://schemas.microsoft.com/office/drawing/2014/main" id="{40D9A81C-5571-4992-9BB4-B31D92180543}"/>
              </a:ext>
            </a:extLst>
          </xdr:cNvPr>
          <xdr:cNvSpPr/>
        </xdr:nvSpPr>
        <xdr:spPr>
          <a:xfrm>
            <a:off x="1390543" y="1903667"/>
            <a:ext cx="974438" cy="945776"/>
          </a:xfrm>
          <a:prstGeom prst="ellipse">
            <a:avLst/>
          </a:prstGeom>
          <a:solidFill>
            <a:srgbClr val="96D278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926A2472-045B-403D-B2BF-FF4880FBC0A5}" type="TxLink">
              <a:rPr lang="en-US" sz="1400" b="1" i="0" u="none" strike="noStrike">
                <a:solidFill>
                  <a:srgbClr val="000000"/>
                </a:solidFill>
                <a:latin typeface="Times New Roman"/>
                <a:cs typeface="Times New Roman"/>
              </a:rPr>
              <a:pPr algn="ctr"/>
              <a:t>0%</a:t>
            </a:fld>
            <a:endParaRPr lang="es-CO" sz="5400" b="1" i="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5</xdr:col>
      <xdr:colOff>213847</xdr:colOff>
      <xdr:row>17</xdr:row>
      <xdr:rowOff>29497</xdr:rowOff>
    </xdr:from>
    <xdr:to>
      <xdr:col>8</xdr:col>
      <xdr:colOff>193362</xdr:colOff>
      <xdr:row>20</xdr:row>
      <xdr:rowOff>39738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D2735E13-3A76-4771-A1FC-223971172B64}"/>
            </a:ext>
          </a:extLst>
        </xdr:cNvPr>
        <xdr:cNvSpPr/>
      </xdr:nvSpPr>
      <xdr:spPr>
        <a:xfrm>
          <a:off x="3776197" y="3217197"/>
          <a:ext cx="2265515" cy="562691"/>
        </a:xfrm>
        <a:prstGeom prst="rect">
          <a:avLst/>
        </a:prstGeom>
        <a:solidFill>
          <a:srgbClr val="C5E6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ESTÍMULO A LA CREATIVIDAD Y LA INNOVACIÓN</a:t>
          </a:r>
          <a:endParaRPr lang="es-CO" sz="11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79473</xdr:colOff>
      <xdr:row>16</xdr:row>
      <xdr:rowOff>192140</xdr:rowOff>
    </xdr:from>
    <xdr:to>
      <xdr:col>15</xdr:col>
      <xdr:colOff>716935</xdr:colOff>
      <xdr:row>19</xdr:row>
      <xdr:rowOff>102419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E6933534-7C67-4F97-81C6-074E5F213C4C}"/>
            </a:ext>
          </a:extLst>
        </xdr:cNvPr>
        <xdr:cNvSpPr/>
      </xdr:nvSpPr>
      <xdr:spPr>
        <a:xfrm>
          <a:off x="6689823" y="3189340"/>
          <a:ext cx="5247562" cy="469079"/>
        </a:xfrm>
        <a:prstGeom prst="rect">
          <a:avLst/>
        </a:prstGeom>
        <a:solidFill>
          <a:srgbClr val="C5E6B4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 b="1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AVANCE TOTAL DEL PLAN DE TRABAJO</a:t>
          </a:r>
          <a:endParaRPr lang="es-CO" sz="1100" b="1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581334</xdr:colOff>
      <xdr:row>26</xdr:row>
      <xdr:rowOff>161413</xdr:rowOff>
    </xdr:from>
    <xdr:to>
      <xdr:col>12</xdr:col>
      <xdr:colOff>151173</xdr:colOff>
      <xdr:row>31</xdr:row>
      <xdr:rowOff>110203</xdr:rowOff>
    </xdr:to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C1BC5261-D02F-42FB-9867-3DB60F951473}"/>
            </a:ext>
          </a:extLst>
        </xdr:cNvPr>
        <xdr:cNvSpPr/>
      </xdr:nvSpPr>
      <xdr:spPr>
        <a:xfrm>
          <a:off x="8715684" y="5006463"/>
          <a:ext cx="369939" cy="869540"/>
        </a:xfrm>
        <a:prstGeom prst="rect">
          <a:avLst/>
        </a:prstGeom>
        <a:noFill/>
        <a:ln w="76200">
          <a:solidFill>
            <a:srgbClr val="67B93E">
              <a:alpha val="0"/>
            </a:srgb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387149</xdr:colOff>
      <xdr:row>20</xdr:row>
      <xdr:rowOff>10241</xdr:rowOff>
    </xdr:from>
    <xdr:to>
      <xdr:col>14</xdr:col>
      <xdr:colOff>399440</xdr:colOff>
      <xdr:row>31</xdr:row>
      <xdr:rowOff>92177</xdr:rowOff>
    </xdr:to>
    <xdr:graphicFrame macro="">
      <xdr:nvGraphicFramePr>
        <xdr:cNvPr id="28" name="Gráfico 27">
          <a:extLst>
            <a:ext uri="{FF2B5EF4-FFF2-40B4-BE49-F238E27FC236}">
              <a16:creationId xmlns:a16="http://schemas.microsoft.com/office/drawing/2014/main" id="{50EA84B9-29DA-4AC0-938D-EB5E40D8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665730</xdr:colOff>
      <xdr:row>24</xdr:row>
      <xdr:rowOff>174113</xdr:rowOff>
    </xdr:from>
    <xdr:to>
      <xdr:col>13</xdr:col>
      <xdr:colOff>143391</xdr:colOff>
      <xdr:row>26</xdr:row>
      <xdr:rowOff>143387</xdr:rowOff>
    </xdr:to>
    <xdr:sp macro="" textlink="$AA$9">
      <xdr:nvSpPr>
        <xdr:cNvPr id="29" name="Rectángulo 28">
          <a:extLst>
            <a:ext uri="{FF2B5EF4-FFF2-40B4-BE49-F238E27FC236}">
              <a16:creationId xmlns:a16="http://schemas.microsoft.com/office/drawing/2014/main" id="{F82003D1-5021-4F37-8D70-30D75D152F59}"/>
            </a:ext>
          </a:extLst>
        </xdr:cNvPr>
        <xdr:cNvSpPr/>
      </xdr:nvSpPr>
      <xdr:spPr>
        <a:xfrm>
          <a:off x="8800080" y="4650863"/>
          <a:ext cx="1039761" cy="3375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FAB75F0-D817-4588-857C-A063D0A37A61}" type="TxLink">
            <a:rPr lang="en-US" sz="1600" b="1" i="0" u="sng" strike="noStrike">
              <a:solidFill>
                <a:srgbClr val="67B93E"/>
              </a:solidFill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pPr algn="ctr"/>
            <a:t>0%</a:t>
          </a:fld>
          <a:endParaRPr lang="es-CO" sz="1600" b="1" u="sng">
            <a:solidFill>
              <a:srgbClr val="67B93E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%20de%20Trabajo%20G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I"/>
      <sheetName val="GCI REPROGRAMADO"/>
      <sheetName val="Avance"/>
    </sheetNames>
    <sheetDataSet>
      <sheetData sheetId="0">
        <row r="3">
          <cell r="AB3">
            <v>0</v>
          </cell>
        </row>
        <row r="4">
          <cell r="AB4">
            <v>0</v>
          </cell>
        </row>
        <row r="5">
          <cell r="AB5">
            <v>0</v>
          </cell>
        </row>
        <row r="6">
          <cell r="AB6">
            <v>0</v>
          </cell>
        </row>
        <row r="7">
          <cell r="AB7">
            <v>0</v>
          </cell>
        </row>
        <row r="8">
          <cell r="AB8">
            <v>0</v>
          </cell>
        </row>
        <row r="9">
          <cell r="AB9">
            <v>0</v>
          </cell>
        </row>
        <row r="10">
          <cell r="AB10">
            <v>0</v>
          </cell>
        </row>
        <row r="11">
          <cell r="AB11">
            <v>0</v>
          </cell>
        </row>
        <row r="12">
          <cell r="AB12">
            <v>0</v>
          </cell>
        </row>
        <row r="13">
          <cell r="AB13">
            <v>0</v>
          </cell>
        </row>
        <row r="14">
          <cell r="AB14">
            <v>0</v>
          </cell>
        </row>
        <row r="15">
          <cell r="AB15">
            <v>0</v>
          </cell>
        </row>
        <row r="16">
          <cell r="AB16">
            <v>0</v>
          </cell>
        </row>
        <row r="17">
          <cell r="AB17">
            <v>0</v>
          </cell>
        </row>
        <row r="18">
          <cell r="AB18">
            <v>0</v>
          </cell>
        </row>
        <row r="19">
          <cell r="AB19">
            <v>0</v>
          </cell>
        </row>
        <row r="20">
          <cell r="AB20">
            <v>0</v>
          </cell>
        </row>
        <row r="21">
          <cell r="AB21">
            <v>0</v>
          </cell>
        </row>
        <row r="22">
          <cell r="AB22">
            <v>0</v>
          </cell>
        </row>
        <row r="23">
          <cell r="AB23">
            <v>0</v>
          </cell>
        </row>
        <row r="25">
          <cell r="AB25">
            <v>0</v>
          </cell>
        </row>
        <row r="26">
          <cell r="AB26">
            <v>0</v>
          </cell>
        </row>
        <row r="27">
          <cell r="AB27">
            <v>0</v>
          </cell>
        </row>
        <row r="28">
          <cell r="AB28">
            <v>0</v>
          </cell>
        </row>
        <row r="29">
          <cell r="AB29">
            <v>0</v>
          </cell>
        </row>
        <row r="30">
          <cell r="AB30">
            <v>0</v>
          </cell>
        </row>
        <row r="31">
          <cell r="AB31">
            <v>0</v>
          </cell>
        </row>
        <row r="32">
          <cell r="AB32">
            <v>0</v>
          </cell>
        </row>
        <row r="33">
          <cell r="AB33">
            <v>0</v>
          </cell>
        </row>
        <row r="34">
          <cell r="AB34">
            <v>0</v>
          </cell>
        </row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8">
          <cell r="AB38">
            <v>0</v>
          </cell>
        </row>
        <row r="39">
          <cell r="AB39">
            <v>0</v>
          </cell>
        </row>
        <row r="40">
          <cell r="AB40">
            <v>0</v>
          </cell>
        </row>
        <row r="41">
          <cell r="AB41">
            <v>0</v>
          </cell>
        </row>
        <row r="42">
          <cell r="AB42">
            <v>0</v>
          </cell>
        </row>
        <row r="43">
          <cell r="AB43">
            <v>0</v>
          </cell>
        </row>
        <row r="44">
          <cell r="AB44">
            <v>0</v>
          </cell>
        </row>
      </sheetData>
      <sheetData sheetId="1"/>
      <sheetData sheetId="2">
        <row r="2">
          <cell r="AA2">
            <v>0</v>
          </cell>
          <cell r="AB2">
            <v>1</v>
          </cell>
        </row>
        <row r="3">
          <cell r="AA3">
            <v>0</v>
          </cell>
          <cell r="AB3">
            <v>1</v>
          </cell>
        </row>
        <row r="4">
          <cell r="AA4">
            <v>0</v>
          </cell>
          <cell r="AB4">
            <v>1</v>
          </cell>
        </row>
        <row r="5">
          <cell r="AA5">
            <v>0</v>
          </cell>
          <cell r="AB5">
            <v>1</v>
          </cell>
        </row>
        <row r="6">
          <cell r="AA6">
            <v>0</v>
          </cell>
          <cell r="AB6">
            <v>1</v>
          </cell>
        </row>
        <row r="7">
          <cell r="AA7">
            <v>0</v>
          </cell>
          <cell r="AB7">
            <v>1</v>
          </cell>
        </row>
        <row r="9">
          <cell r="Z9" t="str">
            <v>Avance Total</v>
          </cell>
          <cell r="AA9">
            <v>0</v>
          </cell>
          <cell r="AB9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6BB4-EB55-4B4C-97A5-3E5DC6BEE8E7}">
  <sheetPr>
    <tabColor rgb="FF67B93E"/>
  </sheetPr>
  <dimension ref="B1:AG45"/>
  <sheetViews>
    <sheetView showGridLines="0" tabSelected="1" zoomScale="58" zoomScaleNormal="87" workbookViewId="0">
      <pane ySplit="2" topLeftCell="A3" activePane="bottomLeft" state="frozen"/>
      <selection activeCell="B3" sqref="B3:H44"/>
      <selection pane="bottomLeft" activeCell="B3" sqref="B3:H44"/>
    </sheetView>
  </sheetViews>
  <sheetFormatPr baseColWidth="10" defaultColWidth="11.453125" defaultRowHeight="14"/>
  <cols>
    <col min="1" max="1" width="2" style="27" customWidth="1"/>
    <col min="2" max="2" width="16.54296875" style="27" customWidth="1"/>
    <col min="3" max="3" width="50.7265625" style="70" customWidth="1"/>
    <col min="4" max="4" width="57.81640625" style="70" customWidth="1"/>
    <col min="5" max="5" width="11.81640625" style="71" customWidth="1"/>
    <col min="6" max="6" width="15" style="71" customWidth="1"/>
    <col min="7" max="7" width="48.453125" style="70" customWidth="1"/>
    <col min="8" max="8" width="11.453125" style="72"/>
    <col min="9" max="9" width="20.1796875" style="3" customWidth="1"/>
    <col min="10" max="12" width="11.453125" style="3"/>
    <col min="13" max="13" width="11.453125" style="3" customWidth="1"/>
    <col min="14" max="33" width="11.453125" style="3"/>
    <col min="34" max="16384" width="11.453125" style="27"/>
  </cols>
  <sheetData>
    <row r="1" spans="2:33" s="3" customFormat="1" ht="42.75" customHeight="1" thickBot="1">
      <c r="B1" s="1" t="s">
        <v>0</v>
      </c>
      <c r="C1" s="1"/>
      <c r="D1" s="1"/>
      <c r="E1" s="1"/>
      <c r="F1" s="1"/>
      <c r="G1" s="1"/>
      <c r="H1" s="2"/>
      <c r="AB1" s="4" t="s">
        <v>1</v>
      </c>
    </row>
    <row r="2" spans="2:33" s="6" customFormat="1" ht="31.5" thickBot="1"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AB2" s="7" t="s">
        <v>9</v>
      </c>
    </row>
    <row r="3" spans="2:33" s="15" customFormat="1" ht="33.75" customHeight="1">
      <c r="B3" s="8" t="s">
        <v>10</v>
      </c>
      <c r="C3" s="9" t="s">
        <v>11</v>
      </c>
      <c r="D3" s="10" t="s">
        <v>12</v>
      </c>
      <c r="E3" s="11">
        <v>45708</v>
      </c>
      <c r="F3" s="11">
        <v>45828</v>
      </c>
      <c r="G3" s="12" t="s">
        <v>13</v>
      </c>
      <c r="H3" s="13"/>
      <c r="I3" s="1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>
        <f>+IF($H3="REALIZADO",1,0)</f>
        <v>0</v>
      </c>
      <c r="AC3" s="6"/>
      <c r="AD3" s="6"/>
      <c r="AE3" s="6"/>
      <c r="AF3" s="6"/>
      <c r="AG3" s="6"/>
    </row>
    <row r="4" spans="2:33" s="15" customFormat="1">
      <c r="B4" s="16"/>
      <c r="C4" s="17"/>
      <c r="D4" s="18"/>
      <c r="E4" s="19"/>
      <c r="F4" s="19"/>
      <c r="G4" s="20" t="s">
        <v>14</v>
      </c>
      <c r="H4" s="21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7">
        <f t="shared" ref="AB4:AB44" si="0">+IF($H4="REALIZADO",1,0)</f>
        <v>0</v>
      </c>
      <c r="AC4" s="6"/>
      <c r="AD4" s="6"/>
      <c r="AE4" s="6"/>
      <c r="AF4" s="6"/>
      <c r="AG4" s="6"/>
    </row>
    <row r="5" spans="2:33" s="15" customFormat="1" ht="37.5" customHeight="1">
      <c r="B5" s="16"/>
      <c r="C5" s="17" t="s">
        <v>15</v>
      </c>
      <c r="D5" s="22" t="s">
        <v>16</v>
      </c>
      <c r="E5" s="23">
        <v>45780</v>
      </c>
      <c r="F5" s="24">
        <v>45868</v>
      </c>
      <c r="G5" s="20" t="s">
        <v>17</v>
      </c>
      <c r="H5" s="21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7">
        <f t="shared" si="0"/>
        <v>0</v>
      </c>
      <c r="AC5" s="6"/>
      <c r="AD5" s="6"/>
      <c r="AE5" s="6"/>
      <c r="AF5" s="6"/>
      <c r="AG5" s="6"/>
    </row>
    <row r="6" spans="2:33" s="15" customFormat="1" ht="42">
      <c r="B6" s="16"/>
      <c r="C6" s="17"/>
      <c r="D6" s="25"/>
      <c r="E6" s="19"/>
      <c r="F6" s="19"/>
      <c r="G6" s="20" t="s">
        <v>18</v>
      </c>
      <c r="H6" s="21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7">
        <f t="shared" si="0"/>
        <v>0</v>
      </c>
      <c r="AC6" s="6"/>
      <c r="AD6" s="6"/>
      <c r="AE6" s="6"/>
      <c r="AF6" s="6"/>
      <c r="AG6" s="6"/>
    </row>
    <row r="7" spans="2:33" ht="39" customHeight="1">
      <c r="B7" s="16"/>
      <c r="C7" s="17"/>
      <c r="D7" s="26"/>
      <c r="E7" s="19"/>
      <c r="F7" s="19"/>
      <c r="G7" s="20" t="s">
        <v>19</v>
      </c>
      <c r="H7" s="21"/>
      <c r="AB7" s="7">
        <f t="shared" si="0"/>
        <v>0</v>
      </c>
    </row>
    <row r="8" spans="2:33" ht="26" customHeight="1">
      <c r="B8" s="16"/>
      <c r="C8" s="28" t="s">
        <v>20</v>
      </c>
      <c r="D8" s="22" t="s">
        <v>12</v>
      </c>
      <c r="E8" s="29">
        <v>45780</v>
      </c>
      <c r="F8" s="29">
        <v>45868</v>
      </c>
      <c r="G8" s="20" t="s">
        <v>21</v>
      </c>
      <c r="H8" s="21"/>
      <c r="AB8" s="7">
        <f t="shared" si="0"/>
        <v>0</v>
      </c>
    </row>
    <row r="9" spans="2:33" ht="42">
      <c r="B9" s="16"/>
      <c r="C9" s="30"/>
      <c r="D9" s="25"/>
      <c r="E9" s="24"/>
      <c r="F9" s="24"/>
      <c r="G9" s="20" t="s">
        <v>22</v>
      </c>
      <c r="H9" s="21"/>
      <c r="AB9" s="7">
        <f t="shared" si="0"/>
        <v>0</v>
      </c>
    </row>
    <row r="10" spans="2:33" ht="28">
      <c r="B10" s="31"/>
      <c r="C10" s="18"/>
      <c r="D10" s="26"/>
      <c r="E10" s="32">
        <v>45874</v>
      </c>
      <c r="F10" s="32">
        <v>45930</v>
      </c>
      <c r="G10" s="33" t="s">
        <v>23</v>
      </c>
      <c r="H10" s="34"/>
      <c r="AB10" s="7">
        <f t="shared" si="0"/>
        <v>0</v>
      </c>
    </row>
    <row r="11" spans="2:33" ht="42.5" thickBot="1">
      <c r="B11" s="35"/>
      <c r="C11" s="36" t="s">
        <v>24</v>
      </c>
      <c r="D11" s="36" t="s">
        <v>25</v>
      </c>
      <c r="E11" s="37">
        <v>45932</v>
      </c>
      <c r="F11" s="37">
        <v>46011</v>
      </c>
      <c r="G11" s="36" t="s">
        <v>26</v>
      </c>
      <c r="H11" s="38"/>
      <c r="AB11" s="7">
        <f t="shared" si="0"/>
        <v>0</v>
      </c>
    </row>
    <row r="12" spans="2:33" ht="70">
      <c r="B12" s="39" t="s">
        <v>27</v>
      </c>
      <c r="C12" s="9" t="s">
        <v>28</v>
      </c>
      <c r="D12" s="9" t="s">
        <v>29</v>
      </c>
      <c r="E12" s="11">
        <v>45811</v>
      </c>
      <c r="F12" s="11">
        <v>45899</v>
      </c>
      <c r="G12" s="12" t="s">
        <v>30</v>
      </c>
      <c r="H12" s="13"/>
      <c r="AB12" s="7">
        <f t="shared" si="0"/>
        <v>0</v>
      </c>
    </row>
    <row r="13" spans="2:33" ht="56">
      <c r="B13" s="40"/>
      <c r="C13" s="17"/>
      <c r="D13" s="17"/>
      <c r="E13" s="19"/>
      <c r="F13" s="19"/>
      <c r="G13" s="20" t="s">
        <v>31</v>
      </c>
      <c r="H13" s="21"/>
      <c r="AB13" s="7">
        <f t="shared" si="0"/>
        <v>0</v>
      </c>
    </row>
    <row r="14" spans="2:33" ht="56">
      <c r="B14" s="40"/>
      <c r="C14" s="17" t="s">
        <v>32</v>
      </c>
      <c r="D14" s="17" t="s">
        <v>33</v>
      </c>
      <c r="E14" s="41">
        <v>45811</v>
      </c>
      <c r="F14" s="41">
        <v>46021</v>
      </c>
      <c r="G14" s="20" t="s">
        <v>34</v>
      </c>
      <c r="H14" s="21"/>
      <c r="AB14" s="7">
        <f t="shared" si="0"/>
        <v>0</v>
      </c>
    </row>
    <row r="15" spans="2:33" ht="28">
      <c r="B15" s="40"/>
      <c r="C15" s="17"/>
      <c r="D15" s="17"/>
      <c r="E15" s="42"/>
      <c r="F15" s="42"/>
      <c r="G15" s="20" t="s">
        <v>35</v>
      </c>
      <c r="H15" s="21"/>
      <c r="AB15" s="7">
        <f t="shared" si="0"/>
        <v>0</v>
      </c>
    </row>
    <row r="16" spans="2:33" ht="28.5" thickBot="1">
      <c r="B16" s="40"/>
      <c r="C16" s="28"/>
      <c r="D16" s="28"/>
      <c r="E16" s="43"/>
      <c r="F16" s="43"/>
      <c r="G16" s="33" t="s">
        <v>36</v>
      </c>
      <c r="H16" s="34"/>
      <c r="AB16" s="7">
        <f t="shared" si="0"/>
        <v>0</v>
      </c>
    </row>
    <row r="17" spans="2:28" ht="45" customHeight="1">
      <c r="B17" s="39" t="s">
        <v>37</v>
      </c>
      <c r="C17" s="44" t="s">
        <v>38</v>
      </c>
      <c r="D17" s="45" t="s">
        <v>39</v>
      </c>
      <c r="E17" s="46">
        <v>45811</v>
      </c>
      <c r="F17" s="47">
        <v>45899</v>
      </c>
      <c r="G17" s="12" t="s">
        <v>40</v>
      </c>
      <c r="H17" s="13"/>
      <c r="AB17" s="7">
        <f t="shared" si="0"/>
        <v>0</v>
      </c>
    </row>
    <row r="18" spans="2:28" ht="45" customHeight="1">
      <c r="B18" s="40"/>
      <c r="C18" s="48"/>
      <c r="D18" s="30"/>
      <c r="E18" s="49"/>
      <c r="F18" s="42"/>
      <c r="G18" s="20" t="s">
        <v>41</v>
      </c>
      <c r="H18" s="21"/>
      <c r="AB18" s="7">
        <f t="shared" si="0"/>
        <v>0</v>
      </c>
    </row>
    <row r="19" spans="2:28" ht="56">
      <c r="B19" s="40"/>
      <c r="C19" s="48" t="s">
        <v>42</v>
      </c>
      <c r="D19" s="30"/>
      <c r="E19" s="50">
        <v>45811</v>
      </c>
      <c r="F19" s="41" t="s">
        <v>43</v>
      </c>
      <c r="G19" s="20" t="s">
        <v>44</v>
      </c>
      <c r="H19" s="21"/>
      <c r="AB19" s="7">
        <f t="shared" si="0"/>
        <v>0</v>
      </c>
    </row>
    <row r="20" spans="2:28" ht="42">
      <c r="B20" s="40"/>
      <c r="C20" s="48"/>
      <c r="D20" s="30"/>
      <c r="E20" s="49"/>
      <c r="F20" s="42"/>
      <c r="G20" s="20" t="s">
        <v>45</v>
      </c>
      <c r="H20" s="21"/>
      <c r="AB20" s="7">
        <f t="shared" si="0"/>
        <v>0</v>
      </c>
    </row>
    <row r="21" spans="2:28" ht="28">
      <c r="B21" s="40"/>
      <c r="C21" s="48"/>
      <c r="D21" s="30"/>
      <c r="E21" s="49"/>
      <c r="F21" s="42"/>
      <c r="G21" s="20" t="s">
        <v>46</v>
      </c>
      <c r="H21" s="21"/>
      <c r="AB21" s="7">
        <f t="shared" si="0"/>
        <v>0</v>
      </c>
    </row>
    <row r="22" spans="2:28" ht="70">
      <c r="B22" s="40"/>
      <c r="C22" s="28" t="s">
        <v>47</v>
      </c>
      <c r="D22" s="30"/>
      <c r="E22" s="50">
        <v>45811</v>
      </c>
      <c r="F22" s="41">
        <v>45899</v>
      </c>
      <c r="G22" s="20" t="s">
        <v>48</v>
      </c>
      <c r="H22" s="21"/>
      <c r="AB22" s="7">
        <f t="shared" si="0"/>
        <v>0</v>
      </c>
    </row>
    <row r="23" spans="2:28" ht="14.5" thickBot="1">
      <c r="B23" s="40"/>
      <c r="C23" s="51"/>
      <c r="D23" s="51"/>
      <c r="E23" s="52"/>
      <c r="F23" s="53"/>
      <c r="G23" s="36" t="s">
        <v>49</v>
      </c>
      <c r="H23" s="38"/>
      <c r="AB23" s="7">
        <f t="shared" si="0"/>
        <v>0</v>
      </c>
    </row>
    <row r="24" spans="2:28" ht="42.5" thickBot="1">
      <c r="B24" s="54"/>
      <c r="C24" s="55" t="s">
        <v>50</v>
      </c>
      <c r="D24" s="55" t="s">
        <v>51</v>
      </c>
      <c r="E24" s="56">
        <v>45811</v>
      </c>
      <c r="F24" s="57">
        <v>45899</v>
      </c>
      <c r="G24" s="55" t="s">
        <v>52</v>
      </c>
      <c r="H24" s="58"/>
      <c r="AB24" s="7"/>
    </row>
    <row r="25" spans="2:28" ht="114" customHeight="1">
      <c r="B25" s="39" t="s">
        <v>53</v>
      </c>
      <c r="C25" s="12" t="s">
        <v>54</v>
      </c>
      <c r="D25" s="12" t="s">
        <v>55</v>
      </c>
      <c r="E25" s="59">
        <v>45870</v>
      </c>
      <c r="F25" s="59">
        <v>45960</v>
      </c>
      <c r="G25" s="12" t="s">
        <v>56</v>
      </c>
      <c r="H25" s="13"/>
      <c r="AB25" s="7">
        <f t="shared" si="0"/>
        <v>0</v>
      </c>
    </row>
    <row r="26" spans="2:28" ht="28">
      <c r="B26" s="40"/>
      <c r="C26" s="28" t="s">
        <v>57</v>
      </c>
      <c r="D26" s="17" t="s">
        <v>58</v>
      </c>
      <c r="E26" s="41">
        <v>45870</v>
      </c>
      <c r="F26" s="41">
        <v>46052</v>
      </c>
      <c r="G26" s="20" t="s">
        <v>59</v>
      </c>
      <c r="H26" s="21"/>
      <c r="AB26" s="7">
        <f t="shared" si="0"/>
        <v>0</v>
      </c>
    </row>
    <row r="27" spans="2:28">
      <c r="B27" s="40"/>
      <c r="C27" s="30"/>
      <c r="D27" s="17"/>
      <c r="E27" s="41"/>
      <c r="F27" s="41"/>
      <c r="G27" s="20" t="s">
        <v>60</v>
      </c>
      <c r="H27" s="21"/>
      <c r="AB27" s="7">
        <f t="shared" si="0"/>
        <v>0</v>
      </c>
    </row>
    <row r="28" spans="2:28" ht="28">
      <c r="B28" s="40"/>
      <c r="C28" s="18"/>
      <c r="D28" s="17"/>
      <c r="E28" s="41"/>
      <c r="F28" s="41"/>
      <c r="G28" s="20" t="s">
        <v>36</v>
      </c>
      <c r="H28" s="21"/>
      <c r="AB28" s="7">
        <f t="shared" si="0"/>
        <v>0</v>
      </c>
    </row>
    <row r="29" spans="2:28" ht="33.75" customHeight="1">
      <c r="B29" s="40"/>
      <c r="C29" s="60" t="s">
        <v>61</v>
      </c>
      <c r="D29" s="60" t="s">
        <v>62</v>
      </c>
      <c r="E29" s="41">
        <v>45811</v>
      </c>
      <c r="F29" s="41">
        <v>45960</v>
      </c>
      <c r="G29" s="20" t="s">
        <v>63</v>
      </c>
      <c r="H29" s="21"/>
      <c r="AB29" s="7">
        <f t="shared" si="0"/>
        <v>0</v>
      </c>
    </row>
    <row r="30" spans="2:28" ht="72.75" customHeight="1">
      <c r="B30" s="40"/>
      <c r="C30" s="17"/>
      <c r="D30" s="17"/>
      <c r="E30" s="41"/>
      <c r="F30" s="42"/>
      <c r="G30" s="20" t="s">
        <v>64</v>
      </c>
      <c r="H30" s="21"/>
      <c r="AB30" s="7">
        <f t="shared" si="0"/>
        <v>0</v>
      </c>
    </row>
    <row r="31" spans="2:28" ht="84">
      <c r="B31" s="40"/>
      <c r="C31" s="61" t="s">
        <v>65</v>
      </c>
      <c r="D31" s="61" t="s">
        <v>66</v>
      </c>
      <c r="E31" s="62">
        <v>45828</v>
      </c>
      <c r="F31" s="62">
        <v>46185</v>
      </c>
      <c r="G31" s="61" t="s">
        <v>67</v>
      </c>
      <c r="H31" s="21"/>
      <c r="AB31" s="7">
        <f t="shared" si="0"/>
        <v>0</v>
      </c>
    </row>
    <row r="32" spans="2:28" ht="94.5" customHeight="1" thickBot="1">
      <c r="B32" s="54"/>
      <c r="C32" s="36" t="s">
        <v>68</v>
      </c>
      <c r="D32" s="63" t="s">
        <v>69</v>
      </c>
      <c r="E32" s="64">
        <v>45828</v>
      </c>
      <c r="F32" s="64">
        <v>45960</v>
      </c>
      <c r="G32" s="36" t="s">
        <v>70</v>
      </c>
      <c r="H32" s="38"/>
      <c r="AB32" s="7">
        <f t="shared" si="0"/>
        <v>0</v>
      </c>
    </row>
    <row r="33" spans="2:28" ht="120" customHeight="1">
      <c r="B33" s="39" t="s">
        <v>71</v>
      </c>
      <c r="C33" s="12" t="s">
        <v>72</v>
      </c>
      <c r="D33" s="12" t="s">
        <v>73</v>
      </c>
      <c r="E33" s="59">
        <v>45809</v>
      </c>
      <c r="F33" s="59">
        <v>46162</v>
      </c>
      <c r="G33" s="65" t="s">
        <v>74</v>
      </c>
      <c r="H33" s="13"/>
      <c r="AB33" s="7">
        <f t="shared" si="0"/>
        <v>0</v>
      </c>
    </row>
    <row r="34" spans="2:28" ht="42">
      <c r="B34" s="40"/>
      <c r="C34" s="28" t="s">
        <v>75</v>
      </c>
      <c r="D34" s="60" t="s">
        <v>76</v>
      </c>
      <c r="E34" s="62">
        <v>45843</v>
      </c>
      <c r="F34" s="62">
        <v>45899</v>
      </c>
      <c r="G34" s="20" t="s">
        <v>77</v>
      </c>
      <c r="H34" s="21"/>
      <c r="AB34" s="7">
        <f t="shared" si="0"/>
        <v>0</v>
      </c>
    </row>
    <row r="35" spans="2:28">
      <c r="B35" s="40"/>
      <c r="C35" s="30"/>
      <c r="D35" s="17"/>
      <c r="E35" s="62">
        <v>45901</v>
      </c>
      <c r="F35" s="62" t="s">
        <v>78</v>
      </c>
      <c r="G35" s="20" t="s">
        <v>19</v>
      </c>
      <c r="H35" s="21"/>
      <c r="AB35" s="7">
        <f t="shared" si="0"/>
        <v>0</v>
      </c>
    </row>
    <row r="36" spans="2:28" ht="45" customHeight="1">
      <c r="B36" s="40"/>
      <c r="C36" s="18"/>
      <c r="D36" s="17"/>
      <c r="E36" s="62">
        <v>45931</v>
      </c>
      <c r="F36" s="62">
        <v>46124</v>
      </c>
      <c r="G36" s="20" t="s">
        <v>79</v>
      </c>
      <c r="H36" s="21"/>
      <c r="AB36" s="7">
        <f t="shared" si="0"/>
        <v>0</v>
      </c>
    </row>
    <row r="37" spans="2:28" ht="60" customHeight="1">
      <c r="B37" s="40"/>
      <c r="C37" s="66" t="s">
        <v>80</v>
      </c>
      <c r="D37" s="17"/>
      <c r="E37" s="62">
        <v>45945</v>
      </c>
      <c r="F37" s="62">
        <v>46065</v>
      </c>
      <c r="G37" s="20" t="s">
        <v>81</v>
      </c>
      <c r="H37" s="21"/>
      <c r="AB37" s="7">
        <f t="shared" si="0"/>
        <v>0</v>
      </c>
    </row>
    <row r="38" spans="2:28" ht="42">
      <c r="B38" s="40"/>
      <c r="C38" s="20" t="s">
        <v>82</v>
      </c>
      <c r="D38" s="17"/>
      <c r="E38" s="62">
        <v>45828</v>
      </c>
      <c r="F38" s="62">
        <v>46082</v>
      </c>
      <c r="G38" s="20" t="s">
        <v>83</v>
      </c>
      <c r="H38" s="21"/>
      <c r="AB38" s="7">
        <f t="shared" si="0"/>
        <v>0</v>
      </c>
    </row>
    <row r="39" spans="2:28" ht="47.25" customHeight="1" thickBot="1">
      <c r="B39" s="54"/>
      <c r="C39" s="36" t="s">
        <v>84</v>
      </c>
      <c r="D39" s="67"/>
      <c r="E39" s="64">
        <v>45828</v>
      </c>
      <c r="F39" s="64">
        <v>46185</v>
      </c>
      <c r="G39" s="36" t="s">
        <v>85</v>
      </c>
      <c r="H39" s="38"/>
      <c r="AB39" s="7">
        <f t="shared" si="0"/>
        <v>0</v>
      </c>
    </row>
    <row r="40" spans="2:28" ht="52.5" customHeight="1">
      <c r="B40" s="40" t="s">
        <v>86</v>
      </c>
      <c r="C40" s="66" t="s">
        <v>87</v>
      </c>
      <c r="D40" s="18" t="s">
        <v>88</v>
      </c>
      <c r="E40" s="68">
        <v>45874</v>
      </c>
      <c r="F40" s="68">
        <v>46054</v>
      </c>
      <c r="G40" s="66" t="s">
        <v>89</v>
      </c>
      <c r="H40" s="69"/>
      <c r="AB40" s="7">
        <f t="shared" si="0"/>
        <v>0</v>
      </c>
    </row>
    <row r="41" spans="2:28" ht="28">
      <c r="B41" s="40"/>
      <c r="C41" s="17" t="s">
        <v>90</v>
      </c>
      <c r="D41" s="17"/>
      <c r="E41" s="41">
        <v>45828</v>
      </c>
      <c r="F41" s="41">
        <v>46124</v>
      </c>
      <c r="G41" s="61" t="s">
        <v>91</v>
      </c>
      <c r="H41" s="21"/>
      <c r="AB41" s="7">
        <f t="shared" si="0"/>
        <v>0</v>
      </c>
    </row>
    <row r="42" spans="2:28" ht="70">
      <c r="B42" s="40"/>
      <c r="C42" s="17"/>
      <c r="D42" s="17"/>
      <c r="E42" s="42"/>
      <c r="F42" s="42"/>
      <c r="G42" s="61" t="s">
        <v>92</v>
      </c>
      <c r="H42" s="21"/>
      <c r="AB42" s="7">
        <f t="shared" si="0"/>
        <v>0</v>
      </c>
    </row>
    <row r="43" spans="2:28" ht="70">
      <c r="B43" s="40"/>
      <c r="C43" s="17" t="s">
        <v>93</v>
      </c>
      <c r="D43" s="17"/>
      <c r="E43" s="41">
        <v>45828</v>
      </c>
      <c r="F43" s="41">
        <v>46054</v>
      </c>
      <c r="G43" s="20" t="s">
        <v>94</v>
      </c>
      <c r="H43" s="21"/>
      <c r="AB43" s="7">
        <f t="shared" si="0"/>
        <v>0</v>
      </c>
    </row>
    <row r="44" spans="2:28" ht="56.5" thickBot="1">
      <c r="B44" s="54"/>
      <c r="C44" s="67"/>
      <c r="D44" s="67"/>
      <c r="E44" s="53"/>
      <c r="F44" s="53"/>
      <c r="G44" s="63" t="s">
        <v>95</v>
      </c>
      <c r="H44" s="38"/>
      <c r="AB44" s="7">
        <f t="shared" si="0"/>
        <v>0</v>
      </c>
    </row>
    <row r="45" spans="2:28">
      <c r="AB45" s="7">
        <f t="shared" ref="AB45" si="1">+IF( $H44="REALIZADO",1,0)</f>
        <v>0</v>
      </c>
    </row>
  </sheetData>
  <mergeCells count="54">
    <mergeCell ref="B40:B44"/>
    <mergeCell ref="D40:D44"/>
    <mergeCell ref="C41:C42"/>
    <mergeCell ref="E41:E42"/>
    <mergeCell ref="F41:F42"/>
    <mergeCell ref="C43:C44"/>
    <mergeCell ref="E43:E44"/>
    <mergeCell ref="F43:F44"/>
    <mergeCell ref="D29:D30"/>
    <mergeCell ref="E29:E30"/>
    <mergeCell ref="F29:F30"/>
    <mergeCell ref="B33:B39"/>
    <mergeCell ref="C34:C36"/>
    <mergeCell ref="D34:D39"/>
    <mergeCell ref="F19:F21"/>
    <mergeCell ref="C22:C23"/>
    <mergeCell ref="E22:E23"/>
    <mergeCell ref="F22:F23"/>
    <mergeCell ref="B25:B32"/>
    <mergeCell ref="C26:C28"/>
    <mergeCell ref="D26:D28"/>
    <mergeCell ref="E26:E28"/>
    <mergeCell ref="F26:F28"/>
    <mergeCell ref="C29:C30"/>
    <mergeCell ref="D14:D16"/>
    <mergeCell ref="E14:E16"/>
    <mergeCell ref="F14:F16"/>
    <mergeCell ref="B17:B24"/>
    <mergeCell ref="C17:C18"/>
    <mergeCell ref="D17:D23"/>
    <mergeCell ref="E17:E18"/>
    <mergeCell ref="F17:F18"/>
    <mergeCell ref="C19:C21"/>
    <mergeCell ref="E19:E21"/>
    <mergeCell ref="C8:C10"/>
    <mergeCell ref="D8:D10"/>
    <mergeCell ref="E8:E9"/>
    <mergeCell ref="F8:F9"/>
    <mergeCell ref="B12:B16"/>
    <mergeCell ref="C12:C13"/>
    <mergeCell ref="D12:D13"/>
    <mergeCell ref="E12:E13"/>
    <mergeCell ref="F12:F13"/>
    <mergeCell ref="C14:C16"/>
    <mergeCell ref="B1:H1"/>
    <mergeCell ref="B3:B11"/>
    <mergeCell ref="C3:C4"/>
    <mergeCell ref="D3:D4"/>
    <mergeCell ref="E3:E4"/>
    <mergeCell ref="F3:F4"/>
    <mergeCell ref="C5:C7"/>
    <mergeCell ref="D5:D7"/>
    <mergeCell ref="E5:E7"/>
    <mergeCell ref="F5:F7"/>
  </mergeCells>
  <dataValidations count="1">
    <dataValidation type="list" allowBlank="1" showInputMessage="1" showErrorMessage="1" sqref="H3:H44" xr:uid="{82943887-6CEA-479F-9F24-E9A2914F065C}">
      <formula1>$AB$1:$AB$2</formula1>
    </dataValidation>
  </dataValidations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1C9A-D455-4546-AE4D-805ABA9B8B8A}">
  <sheetPr>
    <tabColor rgb="FFC5E6B4"/>
  </sheetPr>
  <dimension ref="B1:AD12"/>
  <sheetViews>
    <sheetView showGridLines="0" zoomScale="93" zoomScaleNormal="93" workbookViewId="0">
      <selection activeCell="B3" sqref="B3:H44"/>
    </sheetView>
  </sheetViews>
  <sheetFormatPr baseColWidth="10" defaultRowHeight="14.5"/>
  <cols>
    <col min="1" max="1" width="5.1796875" customWidth="1"/>
    <col min="2" max="3" width="11.453125" style="73" customWidth="1"/>
    <col min="4" max="5" width="10.90625" style="73"/>
    <col min="12" max="12" width="11.453125" customWidth="1"/>
    <col min="26" max="26" width="11.453125" style="83" customWidth="1"/>
    <col min="27" max="28" width="10.90625" style="83"/>
    <col min="29" max="30" width="10.90625" style="77"/>
  </cols>
  <sheetData>
    <row r="1" spans="2:28" ht="16.5">
      <c r="L1" s="74"/>
      <c r="Z1" s="75" t="s">
        <v>2</v>
      </c>
      <c r="AA1" s="75" t="s">
        <v>96</v>
      </c>
      <c r="AB1" s="76" t="s">
        <v>97</v>
      </c>
    </row>
    <row r="2" spans="2:28" ht="16.5">
      <c r="B2" s="78" t="s">
        <v>98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Z2" s="76" t="s">
        <v>99</v>
      </c>
      <c r="AA2" s="79">
        <f>+AVERAGE([1]GCI!AB3:AB11)</f>
        <v>0</v>
      </c>
      <c r="AB2" s="80">
        <f>100%-AA2</f>
        <v>1</v>
      </c>
    </row>
    <row r="3" spans="2:28">
      <c r="L3" s="81"/>
      <c r="Z3" s="76" t="s">
        <v>27</v>
      </c>
      <c r="AA3" s="79">
        <f>+AVERAGE([1]GCI!AB12:AB16)</f>
        <v>0</v>
      </c>
      <c r="AB3" s="80">
        <f t="shared" ref="AB3:AB7" si="0">100%-AA3</f>
        <v>1</v>
      </c>
    </row>
    <row r="4" spans="2:28">
      <c r="Z4" s="76" t="s">
        <v>37</v>
      </c>
      <c r="AA4" s="79">
        <f>+AVERAGE([1]GCI!AB17:AB23)</f>
        <v>0</v>
      </c>
      <c r="AB4" s="80">
        <f t="shared" si="0"/>
        <v>1</v>
      </c>
    </row>
    <row r="5" spans="2:28">
      <c r="Z5" s="76" t="s">
        <v>53</v>
      </c>
      <c r="AA5" s="79">
        <f>+AVERAGE([1]GCI!AB25:AB32)</f>
        <v>0</v>
      </c>
      <c r="AB5" s="80">
        <f t="shared" si="0"/>
        <v>1</v>
      </c>
    </row>
    <row r="6" spans="2:28">
      <c r="Z6" s="76" t="s">
        <v>71</v>
      </c>
      <c r="AA6" s="79">
        <f>+AVERAGE([1]GCI!AB33:AB39)</f>
        <v>0</v>
      </c>
      <c r="AB6" s="80">
        <f t="shared" si="0"/>
        <v>1</v>
      </c>
    </row>
    <row r="7" spans="2:28">
      <c r="Z7" s="76" t="s">
        <v>86</v>
      </c>
      <c r="AA7" s="79">
        <f>+AVERAGE([1]GCI!AB40:AB44)</f>
        <v>0</v>
      </c>
      <c r="AB7" s="80">
        <f t="shared" si="0"/>
        <v>1</v>
      </c>
    </row>
    <row r="9" spans="2:28">
      <c r="Z9" s="76" t="s">
        <v>100</v>
      </c>
      <c r="AA9" s="82">
        <f>+AVERAGE(AA2:AA7)</f>
        <v>0</v>
      </c>
      <c r="AB9" s="82">
        <f>100%-AA9</f>
        <v>1</v>
      </c>
    </row>
    <row r="12" spans="2:28" ht="15" customHeight="1"/>
  </sheetData>
  <mergeCells count="1">
    <mergeCell ref="B2:P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GCI</vt:lpstr>
      <vt:lpstr>Avance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2025-05-12T14:27:44Z</dcterms:created>
  <dcterms:modified xsi:type="dcterms:W3CDTF">2025-05-12T14:28:41Z</dcterms:modified>
</cp:coreProperties>
</file>